
<file path=[Content_Types].xml><?xml version="1.0" encoding="utf-8"?>
<Types xmlns="http://schemas.openxmlformats.org/package/2006/content-types">
  <Default Extension="jpeg" ContentType="image/jpeg"/>
  <Default Extension="JPG" ContentType="image/.jp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3" r:id="rId1"/>
  </sheets>
  <definedNames>
    <definedName name="_xlnm.Print_Titles" localSheetId="0">Sheet1!$1:$3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2" name="ID_446253D2964B4612BD2F30DF902A2EED" descr="72ad490d2b9e8f240ac1b5cc05e9630"/>
        <xdr:cNvPicPr/>
      </xdr:nvPicPr>
      <xdr:blipFill>
        <a:blip r:embed="rId1"/>
        <a:stretch>
          <a:fillRect/>
        </a:stretch>
      </xdr:blipFill>
      <xdr:spPr>
        <a:xfrm>
          <a:off x="0" y="0"/>
          <a:ext cx="5657850" cy="10058400"/>
        </a:xfrm>
        <a:prstGeom prst="rect">
          <a:avLst/>
        </a:prstGeom>
      </xdr:spPr>
    </xdr:pic>
  </etc:cellImage>
  <etc:cellImage>
    <xdr:pic>
      <xdr:nvPicPr>
        <xdr:cNvPr id="22" name="ID_4219BB30E70A421BB806D54FE608588E" descr="5d04afb5315fd5eb7e515676fd127ed"/>
        <xdr:cNvPicPr/>
      </xdr:nvPicPr>
      <xdr:blipFill>
        <a:blip r:embed="rId2"/>
        <a:stretch>
          <a:fillRect/>
        </a:stretch>
      </xdr:blipFill>
      <xdr:spPr>
        <a:xfrm>
          <a:off x="0" y="0"/>
          <a:ext cx="7545705" cy="10058400"/>
        </a:xfrm>
        <a:prstGeom prst="rect">
          <a:avLst/>
        </a:prstGeom>
      </xdr:spPr>
    </xdr:pic>
  </etc:cellImage>
  <etc:cellImage>
    <xdr:pic>
      <xdr:nvPicPr>
        <xdr:cNvPr id="18" name="ID_42E685B9D2094EBB8B0D484549C50F47" descr="a3715ad0aa60bfd99aff4d12a26e885"/>
        <xdr:cNvPicPr/>
      </xdr:nvPicPr>
      <xdr:blipFill>
        <a:blip r:embed="rId3"/>
        <a:stretch>
          <a:fillRect/>
        </a:stretch>
      </xdr:blipFill>
      <xdr:spPr>
        <a:xfrm>
          <a:off x="0" y="0"/>
          <a:ext cx="7541895" cy="10058400"/>
        </a:xfrm>
        <a:prstGeom prst="rect">
          <a:avLst/>
        </a:prstGeom>
      </xdr:spPr>
    </xdr:pic>
  </etc:cellImage>
  <etc:cellImage>
    <xdr:pic>
      <xdr:nvPicPr>
        <xdr:cNvPr id="11" name="ID_CB7D7808585D44B598AB0B5D48E91C7F" descr="72ad490d2b9e8f240ac1b5cc05e9630"/>
        <xdr:cNvPicPr/>
      </xdr:nvPicPr>
      <xdr:blipFill>
        <a:blip r:embed="rId1"/>
        <a:stretch>
          <a:fillRect/>
        </a:stretch>
      </xdr:blipFill>
      <xdr:spPr>
        <a:xfrm>
          <a:off x="0" y="0"/>
          <a:ext cx="5657850" cy="10058400"/>
        </a:xfrm>
        <a:prstGeom prst="rect">
          <a:avLst/>
        </a:prstGeom>
      </xdr:spPr>
    </xdr:pic>
  </etc:cellImage>
  <etc:cellImage>
    <xdr:pic>
      <xdr:nvPicPr>
        <xdr:cNvPr id="6" name="ID_94117A9564BF410AAF8D15F5FB36E6DA" descr="72ad490d2b9e8f240ac1b5cc05e9630"/>
        <xdr:cNvPicPr/>
      </xdr:nvPicPr>
      <xdr:blipFill>
        <a:blip r:embed="rId1"/>
        <a:stretch>
          <a:fillRect/>
        </a:stretch>
      </xdr:blipFill>
      <xdr:spPr>
        <a:xfrm>
          <a:off x="0" y="0"/>
          <a:ext cx="5657850" cy="10058400"/>
        </a:xfrm>
        <a:prstGeom prst="rect">
          <a:avLst/>
        </a:prstGeom>
      </xdr:spPr>
    </xdr:pic>
  </etc:cellImage>
  <etc:cellImage>
    <xdr:pic>
      <xdr:nvPicPr>
        <xdr:cNvPr id="3" name="ID_82140DE0253640D29E5D1C559586A12D" descr="72ad490d2b9e8f240ac1b5cc05e9630"/>
        <xdr:cNvPicPr/>
      </xdr:nvPicPr>
      <xdr:blipFill>
        <a:blip r:embed="rId1"/>
        <a:stretch>
          <a:fillRect/>
        </a:stretch>
      </xdr:blipFill>
      <xdr:spPr>
        <a:xfrm>
          <a:off x="0" y="0"/>
          <a:ext cx="5657850" cy="10058400"/>
        </a:xfrm>
        <a:prstGeom prst="rect">
          <a:avLst/>
        </a:prstGeom>
      </xdr:spPr>
    </xdr:pic>
  </etc:cellImage>
  <etc:cellImage>
    <xdr:pic>
      <xdr:nvPicPr>
        <xdr:cNvPr id="27" name="ID_047251D3E98C47FE917B3CF8F5173985" descr="81d01b4c9673278c1017dfd802e3643"/>
        <xdr:cNvPicPr/>
      </xdr:nvPicPr>
      <xdr:blipFill>
        <a:blip r:embed="rId4"/>
        <a:stretch>
          <a:fillRect/>
        </a:stretch>
      </xdr:blipFill>
      <xdr:spPr>
        <a:xfrm>
          <a:off x="0" y="0"/>
          <a:ext cx="5657850" cy="10058400"/>
        </a:xfrm>
        <a:prstGeom prst="rect">
          <a:avLst/>
        </a:prstGeom>
      </xdr:spPr>
    </xdr:pic>
  </etc:cellImage>
  <etc:cellImage>
    <xdr:pic>
      <xdr:nvPicPr>
        <xdr:cNvPr id="23" name="ID_2EAEB503B4004A039BA925F6698646F3" descr="e3d315156453aaa3d4f94729ecbe9a0"/>
        <xdr:cNvPicPr/>
      </xdr:nvPicPr>
      <xdr:blipFill>
        <a:blip r:embed="rId5"/>
        <a:stretch>
          <a:fillRect/>
        </a:stretch>
      </xdr:blipFill>
      <xdr:spPr>
        <a:xfrm>
          <a:off x="0" y="0"/>
          <a:ext cx="5657850" cy="10058400"/>
        </a:xfrm>
        <a:prstGeom prst="rect">
          <a:avLst/>
        </a:prstGeom>
      </xdr:spPr>
    </xdr:pic>
  </etc:cellImage>
  <etc:cellImage>
    <xdr:pic>
      <xdr:nvPicPr>
        <xdr:cNvPr id="20" name="ID_E0B7FA89DBC94F639E380858F42107CD" descr="c4586c66b288f71001694c6d8b16e21"/>
        <xdr:cNvPicPr/>
      </xdr:nvPicPr>
      <xdr:blipFill>
        <a:blip r:embed="rId6"/>
        <a:stretch>
          <a:fillRect/>
        </a:stretch>
      </xdr:blipFill>
      <xdr:spPr>
        <a:xfrm>
          <a:off x="0" y="0"/>
          <a:ext cx="5657850" cy="10058400"/>
        </a:xfrm>
        <a:prstGeom prst="rect">
          <a:avLst/>
        </a:prstGeom>
      </xdr:spPr>
    </xdr:pic>
  </etc:cellImage>
  <etc:cellImage>
    <xdr:pic>
      <xdr:nvPicPr>
        <xdr:cNvPr id="19" name="ID_84BB12AF80004DFB8545A0D8EE5ADA2F" descr="72ad490d2b9e8f240ac1b5cc05e9630"/>
        <xdr:cNvPicPr/>
      </xdr:nvPicPr>
      <xdr:blipFill>
        <a:blip r:embed="rId1"/>
        <a:stretch>
          <a:fillRect/>
        </a:stretch>
      </xdr:blipFill>
      <xdr:spPr>
        <a:xfrm>
          <a:off x="0" y="0"/>
          <a:ext cx="5657850" cy="10058400"/>
        </a:xfrm>
        <a:prstGeom prst="rect">
          <a:avLst/>
        </a:prstGeom>
      </xdr:spPr>
    </xdr:pic>
  </etc:cellImage>
  <etc:cellImage>
    <xdr:pic>
      <xdr:nvPicPr>
        <xdr:cNvPr id="12" name="ID_078EB772D3DF4279AD7B0C0439F56961" descr="72ad490d2b9e8f240ac1b5cc05e9630"/>
        <xdr:cNvPicPr/>
      </xdr:nvPicPr>
      <xdr:blipFill>
        <a:blip r:embed="rId1"/>
        <a:stretch>
          <a:fillRect/>
        </a:stretch>
      </xdr:blipFill>
      <xdr:spPr>
        <a:xfrm>
          <a:off x="0" y="0"/>
          <a:ext cx="5657850" cy="10058400"/>
        </a:xfrm>
        <a:prstGeom prst="rect">
          <a:avLst/>
        </a:prstGeom>
      </xdr:spPr>
    </xdr:pic>
  </etc:cellImage>
  <etc:cellImage>
    <xdr:pic>
      <xdr:nvPicPr>
        <xdr:cNvPr id="17" name="ID_E1E973FE4FF2454F8A66AA66B04CF3C1" descr="a53f66920aff9694f32a4a594797109"/>
        <xdr:cNvPicPr/>
      </xdr:nvPicPr>
      <xdr:blipFill>
        <a:blip r:embed="rId7"/>
        <a:stretch>
          <a:fillRect/>
        </a:stretch>
      </xdr:blipFill>
      <xdr:spPr>
        <a:xfrm>
          <a:off x="0" y="0"/>
          <a:ext cx="7541895" cy="10058400"/>
        </a:xfrm>
        <a:prstGeom prst="rect">
          <a:avLst/>
        </a:prstGeom>
      </xdr:spPr>
    </xdr:pic>
  </etc:cellImage>
  <etc:cellImage>
    <xdr:pic>
      <xdr:nvPicPr>
        <xdr:cNvPr id="9" name="ID_603C5160606148BEB5C7E2EBA3CCE885" descr="a53f66920aff9694f32a4a594797109"/>
        <xdr:cNvPicPr/>
      </xdr:nvPicPr>
      <xdr:blipFill>
        <a:blip r:embed="rId7"/>
        <a:stretch>
          <a:fillRect/>
        </a:stretch>
      </xdr:blipFill>
      <xdr:spPr>
        <a:xfrm>
          <a:off x="0" y="0"/>
          <a:ext cx="7541895" cy="10058400"/>
        </a:xfrm>
        <a:prstGeom prst="rect">
          <a:avLst/>
        </a:prstGeom>
      </xdr:spPr>
    </xdr:pic>
  </etc:cellImage>
  <etc:cellImage>
    <xdr:pic>
      <xdr:nvPicPr>
        <xdr:cNvPr id="10" name="ID_8B8C8E0230934937A27E453817F44A08" descr="a53f66920aff9694f32a4a594797109"/>
        <xdr:cNvPicPr/>
      </xdr:nvPicPr>
      <xdr:blipFill>
        <a:blip r:embed="rId7"/>
        <a:stretch>
          <a:fillRect/>
        </a:stretch>
      </xdr:blipFill>
      <xdr:spPr>
        <a:xfrm>
          <a:off x="0" y="0"/>
          <a:ext cx="7541895" cy="10058400"/>
        </a:xfrm>
        <a:prstGeom prst="rect">
          <a:avLst/>
        </a:prstGeom>
      </xdr:spPr>
    </xdr:pic>
  </etc:cellImage>
  <etc:cellImage>
    <xdr:pic>
      <xdr:nvPicPr>
        <xdr:cNvPr id="21" name="ID_84461EC764144397A79819842CE99E13" descr="bce4af56e1494aae1c1d5f3354e88dc"/>
        <xdr:cNvPicPr/>
      </xdr:nvPicPr>
      <xdr:blipFill>
        <a:blip r:embed="rId8"/>
        <a:stretch>
          <a:fillRect/>
        </a:stretch>
      </xdr:blipFill>
      <xdr:spPr>
        <a:xfrm>
          <a:off x="0" y="0"/>
          <a:ext cx="5657850" cy="10058400"/>
        </a:xfrm>
        <a:prstGeom prst="rect">
          <a:avLst/>
        </a:prstGeom>
      </xdr:spPr>
    </xdr:pic>
  </etc:cellImage>
  <etc:cellImage>
    <xdr:pic>
      <xdr:nvPicPr>
        <xdr:cNvPr id="28" name="ID_F00F67DE50FA44C59549AE7EB72C2D62" descr="a3715ad0aa60bfd99aff4d12a26e885"/>
        <xdr:cNvPicPr/>
      </xdr:nvPicPr>
      <xdr:blipFill>
        <a:blip r:embed="rId3"/>
        <a:stretch>
          <a:fillRect/>
        </a:stretch>
      </xdr:blipFill>
      <xdr:spPr>
        <a:xfrm>
          <a:off x="0" y="0"/>
          <a:ext cx="7541895" cy="10058400"/>
        </a:xfrm>
        <a:prstGeom prst="rect">
          <a:avLst/>
        </a:prstGeom>
      </xdr:spPr>
    </xdr:pic>
  </etc:cellImage>
  <etc:cellImage>
    <xdr:pic>
      <xdr:nvPicPr>
        <xdr:cNvPr id="15" name="ID_7BA1FB2C4F6845798FD054CBE7D8669E" descr="a430fdd6bd22f56f17eb5ac4697ee38"/>
        <xdr:cNvPicPr/>
      </xdr:nvPicPr>
      <xdr:blipFill>
        <a:blip r:embed="rId9"/>
        <a:stretch>
          <a:fillRect/>
        </a:stretch>
      </xdr:blipFill>
      <xdr:spPr>
        <a:xfrm>
          <a:off x="0" y="0"/>
          <a:ext cx="7541895" cy="10058400"/>
        </a:xfrm>
        <a:prstGeom prst="rect">
          <a:avLst/>
        </a:prstGeom>
      </xdr:spPr>
    </xdr:pic>
  </etc:cellImage>
  <etc:cellImage>
    <xdr:pic>
      <xdr:nvPicPr>
        <xdr:cNvPr id="13" name="ID_16AFEF75606A4EF38EE1E79B8DFE2CA5" descr="03f705ebacd0419bb0a7c9eadd5a32e"/>
        <xdr:cNvPicPr/>
      </xdr:nvPicPr>
      <xdr:blipFill>
        <a:blip r:embed="rId10"/>
        <a:stretch>
          <a:fillRect/>
        </a:stretch>
      </xdr:blipFill>
      <xdr:spPr>
        <a:xfrm>
          <a:off x="0" y="0"/>
          <a:ext cx="7545705" cy="10058400"/>
        </a:xfrm>
        <a:prstGeom prst="rect">
          <a:avLst/>
        </a:prstGeom>
      </xdr:spPr>
    </xdr:pic>
  </etc:cellImage>
  <etc:cellImage>
    <xdr:pic>
      <xdr:nvPicPr>
        <xdr:cNvPr id="24" name="ID_D704321171E44092A6B9493969B0A72A" descr="8ed3bd27f0101dc0a8a29766a2f5af3"/>
        <xdr:cNvPicPr/>
      </xdr:nvPicPr>
      <xdr:blipFill>
        <a:blip r:embed="rId11"/>
        <a:stretch>
          <a:fillRect/>
        </a:stretch>
      </xdr:blipFill>
      <xdr:spPr>
        <a:xfrm>
          <a:off x="0" y="0"/>
          <a:ext cx="5657850" cy="10058400"/>
        </a:xfrm>
        <a:prstGeom prst="rect">
          <a:avLst/>
        </a:prstGeom>
      </xdr:spPr>
    </xdr:pic>
  </etc:cellImage>
  <etc:cellImage>
    <xdr:pic>
      <xdr:nvPicPr>
        <xdr:cNvPr id="14" name="ID_A3E5A693393A41CD9CF0D40E9ED8A6B9" descr="07bddeb08a09f2b27a3f657ab1dabd1"/>
        <xdr:cNvPicPr/>
      </xdr:nvPicPr>
      <xdr:blipFill>
        <a:blip r:embed="rId12"/>
        <a:stretch>
          <a:fillRect/>
        </a:stretch>
      </xdr:blipFill>
      <xdr:spPr>
        <a:xfrm>
          <a:off x="0" y="0"/>
          <a:ext cx="7545705" cy="10058400"/>
        </a:xfrm>
        <a:prstGeom prst="rect">
          <a:avLst/>
        </a:prstGeom>
      </xdr:spPr>
    </xdr:pic>
  </etc:cellImage>
  <etc:cellImage>
    <xdr:pic>
      <xdr:nvPicPr>
        <xdr:cNvPr id="16" name="ID_8220DEEBF9344DB79BA5FCBC39AFC96E" descr="c44a69078d62c76dbc343962dcfb7d3"/>
        <xdr:cNvPicPr/>
      </xdr:nvPicPr>
      <xdr:blipFill>
        <a:blip r:embed="rId13"/>
        <a:stretch>
          <a:fillRect/>
        </a:stretch>
      </xdr:blipFill>
      <xdr:spPr>
        <a:xfrm>
          <a:off x="0" y="0"/>
          <a:ext cx="7541895" cy="10058400"/>
        </a:xfrm>
        <a:prstGeom prst="rect">
          <a:avLst/>
        </a:prstGeom>
      </xdr:spPr>
    </xdr:pic>
  </etc:cellImage>
  <etc:cellImage>
    <xdr:pic>
      <xdr:nvPicPr>
        <xdr:cNvPr id="8" name="ID_CF1D07043C8949358DCEDAC1FF70BF5E" descr="c44a69078d62c76dbc343962dcfb7d3"/>
        <xdr:cNvPicPr/>
      </xdr:nvPicPr>
      <xdr:blipFill>
        <a:blip r:embed="rId13"/>
        <a:stretch>
          <a:fillRect/>
        </a:stretch>
      </xdr:blipFill>
      <xdr:spPr>
        <a:xfrm>
          <a:off x="0" y="0"/>
          <a:ext cx="7541895" cy="10058400"/>
        </a:xfrm>
        <a:prstGeom prst="rect">
          <a:avLst/>
        </a:prstGeom>
      </xdr:spPr>
    </xdr:pic>
  </etc:cellImage>
  <etc:cellImage>
    <xdr:pic>
      <xdr:nvPicPr>
        <xdr:cNvPr id="25" name="ID_44FF3589FFE24B2F9FF2059C91C949C8"/>
        <xdr:cNvPicPr>
          <a:picLocks noChangeAspect="1"/>
        </xdr:cNvPicPr>
      </xdr:nvPicPr>
      <xdr:blipFill>
        <a:blip r:embed="rId14"/>
        <a:stretch>
          <a:fillRect/>
        </a:stretch>
      </xdr:blipFill>
      <xdr:spPr>
        <a:xfrm>
          <a:off x="5970905" y="13127355"/>
          <a:ext cx="439420" cy="379730"/>
        </a:xfrm>
        <a:prstGeom prst="rect">
          <a:avLst/>
        </a:prstGeom>
        <a:noFill/>
        <a:ln w="9525">
          <a:noFill/>
        </a:ln>
      </xdr:spPr>
    </xdr:pic>
  </etc:cellImage>
  <etc:cellImage>
    <xdr:pic>
      <xdr:nvPicPr>
        <xdr:cNvPr id="7" name="ID_F26005FB7DA14933BE51F624A0C309D1" descr="2eba34a24145be7e16eb29a376b2e13"/>
        <xdr:cNvPicPr/>
      </xdr:nvPicPr>
      <xdr:blipFill>
        <a:blip r:embed="rId15"/>
        <a:stretch>
          <a:fillRect/>
        </a:stretch>
      </xdr:blipFill>
      <xdr:spPr>
        <a:xfrm>
          <a:off x="0" y="0"/>
          <a:ext cx="10058400" cy="7539355"/>
        </a:xfrm>
        <a:prstGeom prst="rect">
          <a:avLst/>
        </a:prstGeom>
      </xdr:spPr>
    </xdr:pic>
  </etc:cellImage>
  <etc:cellImage>
    <xdr:pic>
      <xdr:nvPicPr>
        <xdr:cNvPr id="5" name="ID_E6F96026CE604C16B5846237CD670913" descr="8acbdbb50285ff42bfdcdaa36ed2c2d"/>
        <xdr:cNvPicPr/>
      </xdr:nvPicPr>
      <xdr:blipFill>
        <a:blip r:embed="rId16"/>
        <a:stretch>
          <a:fillRect/>
        </a:stretch>
      </xdr:blipFill>
      <xdr:spPr>
        <a:xfrm>
          <a:off x="0" y="0"/>
          <a:ext cx="10058400" cy="8058785"/>
        </a:xfrm>
        <a:prstGeom prst="rect">
          <a:avLst/>
        </a:prstGeom>
      </xdr:spPr>
    </xdr:pic>
  </etc:cellImage>
  <etc:cellImage>
    <xdr:pic>
      <xdr:nvPicPr>
        <xdr:cNvPr id="4" name="ID_56D452532DCC4415BFAB615E4821DF61" descr="f3099e8e18454aaceb77c27072a519d"/>
        <xdr:cNvPicPr/>
      </xdr:nvPicPr>
      <xdr:blipFill>
        <a:blip r:embed="rId17"/>
        <a:stretch>
          <a:fillRect/>
        </a:stretch>
      </xdr:blipFill>
      <xdr:spPr>
        <a:xfrm>
          <a:off x="0" y="0"/>
          <a:ext cx="10058400" cy="10058400"/>
        </a:xfrm>
        <a:prstGeom prst="rect">
          <a:avLst/>
        </a:prstGeom>
      </xdr:spPr>
    </xdr:pic>
  </etc:cellImage>
</etc:cellImages>
</file>

<file path=xl/sharedStrings.xml><?xml version="1.0" encoding="utf-8"?>
<sst xmlns="http://schemas.openxmlformats.org/spreadsheetml/2006/main" count="158" uniqueCount="78">
  <si>
    <t>附件1：</t>
  </si>
  <si>
    <t>供应室器械清洗材料产品需求及规格一览表</t>
  </si>
  <si>
    <t>序号</t>
  </si>
  <si>
    <t>物资名称</t>
  </si>
  <si>
    <t>规格型号</t>
  </si>
  <si>
    <t>材质</t>
  </si>
  <si>
    <t>单位</t>
  </si>
  <si>
    <t>参考图片</t>
  </si>
  <si>
    <t>数量</t>
  </si>
  <si>
    <t>器械保护硅胶垫</t>
  </si>
  <si>
    <t>480*250*18mm</t>
  </si>
  <si>
    <t>硅胶</t>
  </si>
  <si>
    <t>张</t>
  </si>
  <si>
    <t>300*250*18mm</t>
  </si>
  <si>
    <t>尖锐器械保护套1</t>
  </si>
  <si>
    <t>内径1.4mm*外径3.2mm*长35mm</t>
  </si>
  <si>
    <t>个</t>
  </si>
  <si>
    <t>尖锐器械保护套2</t>
  </si>
  <si>
    <t>内径1.4mm*外径3.2mm*长45mm</t>
  </si>
  <si>
    <t>尖锐器械保护套3</t>
  </si>
  <si>
    <t>内径2.4mm*外径4.6mm*长35mm</t>
  </si>
  <si>
    <t>尖锐器械保护套4</t>
  </si>
  <si>
    <t>内径2.4mm*外径4.6mm*长45mm</t>
  </si>
  <si>
    <t>尖锐器械保护套5</t>
  </si>
  <si>
    <t>内径4.5mm*外径7.2mm*长35mm</t>
  </si>
  <si>
    <t>尖锐器械保护套6</t>
  </si>
  <si>
    <t>内径4.5mm*外径7.2mm*长45mm</t>
  </si>
  <si>
    <t>尖锐器械保护套7</t>
  </si>
  <si>
    <t>拉舌钳专用/圆形直径20mm，一侧切口</t>
  </si>
  <si>
    <t>尖锐器械保护套8</t>
  </si>
  <si>
    <t>开口器专用/长60mm*宽10mm</t>
  </si>
  <si>
    <t>医用管道专用刷</t>
  </si>
  <si>
    <t>直径1mm*长320mm</t>
  </si>
  <si>
    <t>杜邦毛加不锈钢</t>
  </si>
  <si>
    <t>根</t>
  </si>
  <si>
    <t>直径2mm*长320mm</t>
  </si>
  <si>
    <t>直径3mm*320mm</t>
  </si>
  <si>
    <t>直径5mm*长320mm</t>
  </si>
  <si>
    <t>直径6mm*长320mm</t>
  </si>
  <si>
    <t>直径9mm*长320mm</t>
  </si>
  <si>
    <t>直径12mm*长320mm</t>
  </si>
  <si>
    <t>直径3mm*长550mm</t>
  </si>
  <si>
    <t>直径6mm*长550mm</t>
  </si>
  <si>
    <t>直径9mm*长550mm</t>
  </si>
  <si>
    <t>医用清洗刷</t>
  </si>
  <si>
    <t>直接60mm*长200mm</t>
  </si>
  <si>
    <t>把</t>
  </si>
  <si>
    <t>直径25mm*长550mm</t>
  </si>
  <si>
    <t>直径35mm*长550mm</t>
  </si>
  <si>
    <t>铜刷</t>
  </si>
  <si>
    <t>宽10mm*长185mm</t>
  </si>
  <si>
    <t>铜丝+塑料手柄</t>
  </si>
  <si>
    <t>双头刷</t>
  </si>
  <si>
    <t>宽10mm*长220mm</t>
  </si>
  <si>
    <t>杜邦毛+塑料手柄</t>
  </si>
  <si>
    <t>小双头刷</t>
  </si>
  <si>
    <t>宽8mm*长180mm</t>
  </si>
  <si>
    <t>板刷</t>
  </si>
  <si>
    <t>宽15mm*长220mm</t>
  </si>
  <si>
    <t>软式内镜刷</t>
  </si>
  <si>
    <t>直径2mm*长1200mm</t>
  </si>
  <si>
    <t>不锈钢可重复用刷，手柄+杜邦毛</t>
  </si>
  <si>
    <t>直径3mm*长1800mm</t>
  </si>
  <si>
    <t>直径4mm*长1800mm</t>
  </si>
  <si>
    <t>直径5mm*长1800mm</t>
  </si>
  <si>
    <t>直径5mm*长2300mm</t>
  </si>
  <si>
    <t>直径5mm+直径5mm*1800mm</t>
  </si>
  <si>
    <t>一次性用刷，双头+杜邦毛</t>
  </si>
  <si>
    <t>直径5mm+直径10mm*1800mm带手柄</t>
  </si>
  <si>
    <t>器械清洗灭菌分类牌</t>
  </si>
  <si>
    <t>4*4.5cm，按要求刻字</t>
  </si>
  <si>
    <t>耐高温树脂材料</t>
  </si>
  <si>
    <t>块</t>
  </si>
  <si>
    <t>8*9cm，按要求刻字</t>
  </si>
  <si>
    <t>吸水擦拭巾</t>
  </si>
  <si>
    <t>35*25cm</t>
  </si>
  <si>
    <t>耐高温有机木浆复合材料</t>
  </si>
  <si>
    <t>注：
1、清单所列数量为暂定数量，服务期内具体金额按实结算。服务期（2年）满或合同服务期内结算金额达到本项目预算金额（9.00万元）为止，以先到为准；
2、如响应文件中对以上规格响应情况与供应商提交的样品规格不一致的，以递交的样品规格为准。</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</si>
</sst>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3">
    <font>
      <sz val="11"/>
      <color theme="1"/>
      <name val="宋体"/>
      <charset val="134"/>
      <scheme val="minor"/>
    </font>
    <font>
      <b/>
      <sz val="11"/>
      <color theme="1"/>
      <name val="宋体"/>
      <charset val="134"/>
      <scheme val="minor"/>
    </font>
    <font>
      <b/>
      <sz val="16"/>
      <color theme="1"/>
      <name val="宋体"/>
      <charset val="134"/>
      <scheme val="minor"/>
    </font>
    <font>
      <sz val="12"/>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0" fillId="2" borderId="3" applyNumberFormat="0" applyFont="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4" applyNumberFormat="0" applyFill="0" applyAlignment="0" applyProtection="0">
      <alignment vertical="center"/>
    </xf>
    <xf numFmtId="0" fontId="10" fillId="0" borderId="4" applyNumberFormat="0" applyFill="0" applyAlignment="0" applyProtection="0">
      <alignment vertical="center"/>
    </xf>
    <xf numFmtId="0" fontId="11" fillId="0" borderId="5" applyNumberFormat="0" applyFill="0" applyAlignment="0" applyProtection="0">
      <alignment vertical="center"/>
    </xf>
    <xf numFmtId="0" fontId="11" fillId="0" borderId="0" applyNumberFormat="0" applyFill="0" applyBorder="0" applyAlignment="0" applyProtection="0">
      <alignment vertical="center"/>
    </xf>
    <xf numFmtId="0" fontId="12" fillId="3" borderId="6" applyNumberFormat="0" applyAlignment="0" applyProtection="0">
      <alignment vertical="center"/>
    </xf>
    <xf numFmtId="0" fontId="13" fillId="4" borderId="7" applyNumberFormat="0" applyAlignment="0" applyProtection="0">
      <alignment vertical="center"/>
    </xf>
    <xf numFmtId="0" fontId="14" fillId="4" borderId="6" applyNumberFormat="0" applyAlignment="0" applyProtection="0">
      <alignment vertical="center"/>
    </xf>
    <xf numFmtId="0" fontId="15" fillId="5" borderId="8" applyNumberFormat="0" applyAlignment="0" applyProtection="0">
      <alignment vertical="center"/>
    </xf>
    <xf numFmtId="0" fontId="16" fillId="0" borderId="9" applyNumberFormat="0" applyFill="0" applyAlignment="0" applyProtection="0">
      <alignment vertical="center"/>
    </xf>
    <xf numFmtId="0" fontId="17" fillId="0" borderId="10" applyNumberFormat="0" applyFill="0" applyAlignment="0" applyProtection="0">
      <alignment vertical="center"/>
    </xf>
    <xf numFmtId="0" fontId="18" fillId="6" borderId="0" applyNumberFormat="0" applyBorder="0" applyAlignment="0" applyProtection="0">
      <alignment vertical="center"/>
    </xf>
    <xf numFmtId="0" fontId="19" fillId="7" borderId="0" applyNumberFormat="0" applyBorder="0" applyAlignment="0" applyProtection="0">
      <alignment vertical="center"/>
    </xf>
    <xf numFmtId="0" fontId="20" fillId="8" borderId="0" applyNumberFormat="0" applyBorder="0" applyAlignment="0" applyProtection="0">
      <alignment vertical="center"/>
    </xf>
    <xf numFmtId="0" fontId="21" fillId="9" borderId="0" applyNumberFormat="0" applyBorder="0" applyAlignment="0" applyProtection="0">
      <alignment vertical="center"/>
    </xf>
    <xf numFmtId="0" fontId="22" fillId="10" borderId="0" applyNumberFormat="0" applyBorder="0" applyAlignment="0" applyProtection="0">
      <alignment vertical="center"/>
    </xf>
    <xf numFmtId="0" fontId="22" fillId="11"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2" fillId="14" borderId="0" applyNumberFormat="0" applyBorder="0" applyAlignment="0" applyProtection="0">
      <alignment vertical="center"/>
    </xf>
    <xf numFmtId="0" fontId="22" fillId="15" borderId="0" applyNumberFormat="0" applyBorder="0" applyAlignment="0" applyProtection="0">
      <alignment vertical="center"/>
    </xf>
    <xf numFmtId="0" fontId="21" fillId="16" borderId="0" applyNumberFormat="0" applyBorder="0" applyAlignment="0" applyProtection="0">
      <alignment vertical="center"/>
    </xf>
    <xf numFmtId="0" fontId="21" fillId="17" borderId="0" applyNumberFormat="0" applyBorder="0" applyAlignment="0" applyProtection="0">
      <alignment vertical="center"/>
    </xf>
    <xf numFmtId="0" fontId="22" fillId="18" borderId="0" applyNumberFormat="0" applyBorder="0" applyAlignment="0" applyProtection="0">
      <alignment vertical="center"/>
    </xf>
    <xf numFmtId="0" fontId="22" fillId="19" borderId="0" applyNumberFormat="0" applyBorder="0" applyAlignment="0" applyProtection="0">
      <alignment vertical="center"/>
    </xf>
    <xf numFmtId="0" fontId="21" fillId="20" borderId="0" applyNumberFormat="0" applyBorder="0" applyAlignment="0" applyProtection="0">
      <alignment vertical="center"/>
    </xf>
    <xf numFmtId="0" fontId="21" fillId="21" borderId="0" applyNumberFormat="0" applyBorder="0" applyAlignment="0" applyProtection="0">
      <alignment vertical="center"/>
    </xf>
    <xf numFmtId="0" fontId="22" fillId="22" borderId="0" applyNumberFormat="0" applyBorder="0" applyAlignment="0" applyProtection="0">
      <alignment vertical="center"/>
    </xf>
    <xf numFmtId="0" fontId="22" fillId="23" borderId="0" applyNumberFormat="0" applyBorder="0" applyAlignment="0" applyProtection="0">
      <alignment vertical="center"/>
    </xf>
    <xf numFmtId="0" fontId="21" fillId="24" borderId="0" applyNumberFormat="0" applyBorder="0" applyAlignment="0" applyProtection="0">
      <alignment vertical="center"/>
    </xf>
    <xf numFmtId="0" fontId="21" fillId="25" borderId="0" applyNumberFormat="0" applyBorder="0" applyAlignment="0" applyProtection="0">
      <alignment vertical="center"/>
    </xf>
    <xf numFmtId="0" fontId="22" fillId="26" borderId="0" applyNumberFormat="0" applyBorder="0" applyAlignment="0" applyProtection="0">
      <alignment vertical="center"/>
    </xf>
    <xf numFmtId="0" fontId="22" fillId="27" borderId="0" applyNumberFormat="0" applyBorder="0" applyAlignment="0" applyProtection="0">
      <alignment vertical="center"/>
    </xf>
    <xf numFmtId="0" fontId="21" fillId="28" borderId="0" applyNumberFormat="0" applyBorder="0" applyAlignment="0" applyProtection="0">
      <alignment vertical="center"/>
    </xf>
    <xf numFmtId="0" fontId="21" fillId="29" borderId="0" applyNumberFormat="0" applyBorder="0" applyAlignment="0" applyProtection="0">
      <alignment vertical="center"/>
    </xf>
    <xf numFmtId="0" fontId="22" fillId="30" borderId="0" applyNumberFormat="0" applyBorder="0" applyAlignment="0" applyProtection="0">
      <alignment vertical="center"/>
    </xf>
    <xf numFmtId="0" fontId="22" fillId="31" borderId="0" applyNumberFormat="0" applyBorder="0" applyAlignment="0" applyProtection="0">
      <alignment vertical="center"/>
    </xf>
    <xf numFmtId="0" fontId="21" fillId="32" borderId="0" applyNumberFormat="0" applyBorder="0" applyAlignment="0" applyProtection="0">
      <alignment vertical="center"/>
    </xf>
  </cellStyleXfs>
  <cellXfs count="9">
    <xf numFmtId="0" fontId="0" fillId="0" borderId="0" xfId="0">
      <alignment vertical="center"/>
    </xf>
    <xf numFmtId="0" fontId="1" fillId="0" borderId="0" xfId="0" applyFont="1" applyFill="1" applyAlignment="1">
      <alignment horizontal="center" vertical="center" wrapText="1"/>
    </xf>
    <xf numFmtId="0" fontId="0" fillId="0" borderId="0" xfId="0" applyFill="1" applyAlignment="1">
      <alignment horizontal="center" vertical="center" wrapText="1"/>
    </xf>
    <xf numFmtId="0" fontId="2" fillId="0" borderId="0" xfId="0" applyFont="1" applyFill="1" applyAlignment="1">
      <alignment horizontal="center" vertical="center" wrapText="1"/>
    </xf>
    <xf numFmtId="0" fontId="1"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0" fontId="3" fillId="0" borderId="1" xfId="0" applyFont="1" applyFill="1" applyBorder="1" applyAlignment="1">
      <alignment horizontal="center" vertical="center" wrapText="1"/>
    </xf>
    <xf numFmtId="0" fontId="0" fillId="0" borderId="2" xfId="0" applyFill="1" applyBorder="1" applyAlignment="1">
      <alignment horizontal="left" vertical="center" wrapText="1"/>
    </xf>
    <xf numFmtId="0" fontId="0" fillId="0" borderId="0" xfId="0" applyFill="1" applyAlignment="1">
      <alignment horizontal="lef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pn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www.wps.cn/officeDocument/2020/cellImage" Target="cellimag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41"/>
  <sheetViews>
    <sheetView tabSelected="1" topLeftCell="A26" workbookViewId="0">
      <selection activeCell="J9" sqref="J9"/>
    </sheetView>
  </sheetViews>
  <sheetFormatPr defaultColWidth="9" defaultRowHeight="20" customHeight="1" outlineLevelCol="6"/>
  <cols>
    <col min="1" max="1" width="9" style="2"/>
    <col min="2" max="2" width="20.625" style="2" customWidth="1"/>
    <col min="3" max="3" width="32" style="2" customWidth="1"/>
    <col min="4" max="4" width="32.75" style="2" customWidth="1"/>
    <col min="5" max="5" width="9" style="2"/>
    <col min="6" max="6" width="10.25" style="2" customWidth="1"/>
    <col min="7" max="16384" width="9" style="2"/>
  </cols>
  <sheetData>
    <row r="1" ht="38" customHeight="1" spans="1:1">
      <c r="A1" s="2" t="s">
        <v>0</v>
      </c>
    </row>
    <row r="2" ht="29" customHeight="1" spans="1:7">
      <c r="A2" s="3" t="s">
        <v>1</v>
      </c>
      <c r="B2" s="3"/>
      <c r="C2" s="3"/>
      <c r="D2" s="3"/>
      <c r="E2" s="3"/>
      <c r="F2" s="3"/>
      <c r="G2" s="3"/>
    </row>
    <row r="3" s="1" customFormat="1" ht="33" customHeight="1" spans="1:7">
      <c r="A3" s="4" t="s">
        <v>2</v>
      </c>
      <c r="B3" s="4" t="s">
        <v>3</v>
      </c>
      <c r="C3" s="4" t="s">
        <v>4</v>
      </c>
      <c r="D3" s="4" t="s">
        <v>5</v>
      </c>
      <c r="E3" s="4" t="s">
        <v>6</v>
      </c>
      <c r="F3" s="4" t="s">
        <v>7</v>
      </c>
      <c r="G3" s="4" t="s">
        <v>8</v>
      </c>
    </row>
    <row r="4" customHeight="1" spans="1:7">
      <c r="A4" s="5">
        <v>1</v>
      </c>
      <c r="B4" s="6" t="s">
        <v>9</v>
      </c>
      <c r="C4" s="6" t="s">
        <v>10</v>
      </c>
      <c r="D4" s="6" t="s">
        <v>11</v>
      </c>
      <c r="E4" s="6" t="s">
        <v>12</v>
      </c>
      <c r="F4" s="6" t="str">
        <f>_xlfn.DISPIMG("ID_4219BB30E70A421BB806D54FE608588E",1)</f>
        <v>=DISPIMG("ID_4219BB30E70A421BB806D54FE608588E",1)</v>
      </c>
      <c r="G4" s="5">
        <v>20</v>
      </c>
    </row>
    <row r="5" customHeight="1" spans="1:7">
      <c r="A5" s="5">
        <v>2</v>
      </c>
      <c r="B5" s="6" t="s">
        <v>9</v>
      </c>
      <c r="C5" s="6" t="s">
        <v>13</v>
      </c>
      <c r="D5" s="6" t="s">
        <v>11</v>
      </c>
      <c r="E5" s="6" t="s">
        <v>12</v>
      </c>
      <c r="F5" s="6" t="str">
        <f>_xlfn.DISPIMG("ID_4219BB30E70A421BB806D54FE608588E",1)</f>
        <v>=DISPIMG("ID_4219BB30E70A421BB806D54FE608588E",1)</v>
      </c>
      <c r="G5" s="5">
        <v>20</v>
      </c>
    </row>
    <row r="6" customHeight="1" spans="1:7">
      <c r="A6" s="5">
        <v>3</v>
      </c>
      <c r="B6" s="6" t="s">
        <v>14</v>
      </c>
      <c r="C6" s="6" t="s">
        <v>15</v>
      </c>
      <c r="D6" s="6" t="s">
        <v>11</v>
      </c>
      <c r="E6" s="6" t="s">
        <v>16</v>
      </c>
      <c r="F6" s="6" t="str">
        <f>_xlfn.DISPIMG("ID_446253D2964B4612BD2F30DF902A2EED",1)</f>
        <v>=DISPIMG("ID_446253D2964B4612BD2F30DF902A2EED",1)</v>
      </c>
      <c r="G6" s="5">
        <v>1500</v>
      </c>
    </row>
    <row r="7" customHeight="1" spans="1:7">
      <c r="A7" s="5">
        <v>4</v>
      </c>
      <c r="B7" s="6" t="s">
        <v>17</v>
      </c>
      <c r="C7" s="6" t="s">
        <v>18</v>
      </c>
      <c r="D7" s="6" t="s">
        <v>11</v>
      </c>
      <c r="E7" s="6" t="s">
        <v>16</v>
      </c>
      <c r="F7" s="6" t="str">
        <f>_xlfn.DISPIMG("ID_82140DE0253640D29E5D1C559586A12D",1)</f>
        <v>=DISPIMG("ID_82140DE0253640D29E5D1C559586A12D",1)</v>
      </c>
      <c r="G7" s="5">
        <v>16000</v>
      </c>
    </row>
    <row r="8" customHeight="1" spans="1:7">
      <c r="A8" s="5">
        <v>5</v>
      </c>
      <c r="B8" s="6" t="s">
        <v>19</v>
      </c>
      <c r="C8" s="6" t="s">
        <v>20</v>
      </c>
      <c r="D8" s="6" t="s">
        <v>11</v>
      </c>
      <c r="E8" s="6" t="s">
        <v>16</v>
      </c>
      <c r="F8" s="6" t="str">
        <f>_xlfn.DISPIMG("ID_94117A9564BF410AAF8D15F5FB36E6DA",1)</f>
        <v>=DISPIMG("ID_94117A9564BF410AAF8D15F5FB36E6DA",1)</v>
      </c>
      <c r="G8" s="5">
        <v>4000</v>
      </c>
    </row>
    <row r="9" customHeight="1" spans="1:7">
      <c r="A9" s="5">
        <v>6</v>
      </c>
      <c r="B9" s="6" t="s">
        <v>21</v>
      </c>
      <c r="C9" s="6" t="s">
        <v>22</v>
      </c>
      <c r="D9" s="6" t="s">
        <v>11</v>
      </c>
      <c r="E9" s="6" t="s">
        <v>16</v>
      </c>
      <c r="F9" s="6" t="str">
        <f>_xlfn.DISPIMG("ID_CB7D7808585D44B598AB0B5D48E91C7F",1)</f>
        <v>=DISPIMG("ID_CB7D7808585D44B598AB0B5D48E91C7F",1)</v>
      </c>
      <c r="G9" s="5">
        <v>5000</v>
      </c>
    </row>
    <row r="10" customHeight="1" spans="1:7">
      <c r="A10" s="5">
        <v>7</v>
      </c>
      <c r="B10" s="6" t="s">
        <v>23</v>
      </c>
      <c r="C10" s="6" t="s">
        <v>24</v>
      </c>
      <c r="D10" s="6" t="s">
        <v>11</v>
      </c>
      <c r="E10" s="6" t="s">
        <v>16</v>
      </c>
      <c r="F10" s="6" t="str">
        <f>_xlfn.DISPIMG("ID_078EB772D3DF4279AD7B0C0439F56961",1)</f>
        <v>=DISPIMG("ID_078EB772D3DF4279AD7B0C0439F56961",1)</v>
      </c>
      <c r="G10" s="5">
        <v>8000</v>
      </c>
    </row>
    <row r="11" customHeight="1" spans="1:7">
      <c r="A11" s="5">
        <v>8</v>
      </c>
      <c r="B11" s="6" t="s">
        <v>25</v>
      </c>
      <c r="C11" s="6" t="s">
        <v>26</v>
      </c>
      <c r="D11" s="6" t="s">
        <v>11</v>
      </c>
      <c r="E11" s="6" t="s">
        <v>16</v>
      </c>
      <c r="F11" s="6" t="str">
        <f>_xlfn.DISPIMG("ID_84BB12AF80004DFB8545A0D8EE5ADA2F",1)</f>
        <v>=DISPIMG("ID_84BB12AF80004DFB8545A0D8EE5ADA2F",1)</v>
      </c>
      <c r="G11" s="5">
        <v>1000</v>
      </c>
    </row>
    <row r="12" ht="32" customHeight="1" spans="1:7">
      <c r="A12" s="5">
        <v>9</v>
      </c>
      <c r="B12" s="6" t="s">
        <v>27</v>
      </c>
      <c r="C12" s="6" t="s">
        <v>28</v>
      </c>
      <c r="D12" s="6" t="s">
        <v>11</v>
      </c>
      <c r="E12" s="6" t="s">
        <v>16</v>
      </c>
      <c r="F12" s="6" t="str">
        <f>_xlfn.DISPIMG("ID_2EAEB503B4004A039BA925F6698646F3",1)</f>
        <v>=DISPIMG("ID_2EAEB503B4004A039BA925F6698646F3",1)</v>
      </c>
      <c r="G12" s="5">
        <v>1500</v>
      </c>
    </row>
    <row r="13" customHeight="1" spans="1:7">
      <c r="A13" s="5">
        <v>10</v>
      </c>
      <c r="B13" s="6" t="s">
        <v>29</v>
      </c>
      <c r="C13" s="6" t="s">
        <v>30</v>
      </c>
      <c r="D13" s="6" t="s">
        <v>11</v>
      </c>
      <c r="E13" s="6" t="s">
        <v>16</v>
      </c>
      <c r="F13" s="6" t="str">
        <f>_xlfn.DISPIMG("ID_E0B7FA89DBC94F639E380858F42107CD",1)</f>
        <v>=DISPIMG("ID_E0B7FA89DBC94F639E380858F42107CD",1)</v>
      </c>
      <c r="G13" s="5">
        <v>1500</v>
      </c>
    </row>
    <row r="14" customHeight="1" spans="1:7">
      <c r="A14" s="5">
        <v>11</v>
      </c>
      <c r="B14" s="6" t="s">
        <v>31</v>
      </c>
      <c r="C14" s="6" t="s">
        <v>32</v>
      </c>
      <c r="D14" s="6" t="s">
        <v>33</v>
      </c>
      <c r="E14" s="6" t="s">
        <v>34</v>
      </c>
      <c r="F14" s="6" t="str">
        <f t="shared" ref="F14:F20" si="0">_xlfn.DISPIMG("ID_E1E973FE4FF2454F8A66AA66B04CF3C1",1)</f>
        <v>=DISPIMG("ID_E1E973FE4FF2454F8A66AA66B04CF3C1",1)</v>
      </c>
      <c r="G14" s="5">
        <v>50</v>
      </c>
    </row>
    <row r="15" customHeight="1" spans="1:7">
      <c r="A15" s="5">
        <v>12</v>
      </c>
      <c r="B15" s="6" t="s">
        <v>31</v>
      </c>
      <c r="C15" s="6" t="s">
        <v>35</v>
      </c>
      <c r="D15" s="6" t="s">
        <v>33</v>
      </c>
      <c r="E15" s="6" t="s">
        <v>34</v>
      </c>
      <c r="F15" s="6" t="str">
        <f t="shared" si="0"/>
        <v>=DISPIMG("ID_E1E973FE4FF2454F8A66AA66B04CF3C1",1)</v>
      </c>
      <c r="G15" s="5">
        <v>50</v>
      </c>
    </row>
    <row r="16" customHeight="1" spans="1:7">
      <c r="A16" s="5">
        <v>13</v>
      </c>
      <c r="B16" s="6" t="s">
        <v>31</v>
      </c>
      <c r="C16" s="6" t="s">
        <v>36</v>
      </c>
      <c r="D16" s="6" t="s">
        <v>33</v>
      </c>
      <c r="E16" s="6" t="s">
        <v>34</v>
      </c>
      <c r="F16" s="6" t="str">
        <f t="shared" si="0"/>
        <v>=DISPIMG("ID_E1E973FE4FF2454F8A66AA66B04CF3C1",1)</v>
      </c>
      <c r="G16" s="5">
        <v>50</v>
      </c>
    </row>
    <row r="17" customHeight="1" spans="1:7">
      <c r="A17" s="5">
        <v>14</v>
      </c>
      <c r="B17" s="6" t="s">
        <v>31</v>
      </c>
      <c r="C17" s="6" t="s">
        <v>37</v>
      </c>
      <c r="D17" s="6" t="s">
        <v>33</v>
      </c>
      <c r="E17" s="6" t="s">
        <v>34</v>
      </c>
      <c r="F17" s="6" t="str">
        <f t="shared" si="0"/>
        <v>=DISPIMG("ID_E1E973FE4FF2454F8A66AA66B04CF3C1",1)</v>
      </c>
      <c r="G17" s="5">
        <v>50</v>
      </c>
    </row>
    <row r="18" customHeight="1" spans="1:7">
      <c r="A18" s="5">
        <v>15</v>
      </c>
      <c r="B18" s="6" t="s">
        <v>31</v>
      </c>
      <c r="C18" s="6" t="s">
        <v>38</v>
      </c>
      <c r="D18" s="6" t="s">
        <v>33</v>
      </c>
      <c r="E18" s="6" t="s">
        <v>34</v>
      </c>
      <c r="F18" s="6" t="str">
        <f t="shared" si="0"/>
        <v>=DISPIMG("ID_E1E973FE4FF2454F8A66AA66B04CF3C1",1)</v>
      </c>
      <c r="G18" s="5">
        <v>50</v>
      </c>
    </row>
    <row r="19" customHeight="1" spans="1:7">
      <c r="A19" s="5">
        <v>16</v>
      </c>
      <c r="B19" s="6" t="s">
        <v>31</v>
      </c>
      <c r="C19" s="6" t="s">
        <v>39</v>
      </c>
      <c r="D19" s="6" t="s">
        <v>33</v>
      </c>
      <c r="E19" s="6" t="s">
        <v>34</v>
      </c>
      <c r="F19" s="6" t="str">
        <f t="shared" si="0"/>
        <v>=DISPIMG("ID_E1E973FE4FF2454F8A66AA66B04CF3C1",1)</v>
      </c>
      <c r="G19" s="5">
        <v>50</v>
      </c>
    </row>
    <row r="20" customHeight="1" spans="1:7">
      <c r="A20" s="5">
        <v>17</v>
      </c>
      <c r="B20" s="6" t="s">
        <v>31</v>
      </c>
      <c r="C20" s="6" t="s">
        <v>40</v>
      </c>
      <c r="D20" s="6" t="s">
        <v>33</v>
      </c>
      <c r="E20" s="6" t="s">
        <v>34</v>
      </c>
      <c r="F20" s="6" t="str">
        <f t="shared" si="0"/>
        <v>=DISPIMG("ID_E1E973FE4FF2454F8A66AA66B04CF3C1",1)</v>
      </c>
      <c r="G20" s="5">
        <v>50</v>
      </c>
    </row>
    <row r="21" customHeight="1" spans="1:7">
      <c r="A21" s="5">
        <v>18</v>
      </c>
      <c r="B21" s="6" t="s">
        <v>31</v>
      </c>
      <c r="C21" s="6" t="s">
        <v>41</v>
      </c>
      <c r="D21" s="6" t="s">
        <v>33</v>
      </c>
      <c r="E21" s="6" t="s">
        <v>34</v>
      </c>
      <c r="F21" s="6" t="str">
        <f>_xlfn.DISPIMG("ID_603C5160606148BEB5C7E2EBA3CCE885",1)</f>
        <v>=DISPIMG("ID_603C5160606148BEB5C7E2EBA3CCE885",1)</v>
      </c>
      <c r="G21" s="5">
        <v>50</v>
      </c>
    </row>
    <row r="22" customHeight="1" spans="1:7">
      <c r="A22" s="5">
        <v>19</v>
      </c>
      <c r="B22" s="6" t="s">
        <v>31</v>
      </c>
      <c r="C22" s="6" t="s">
        <v>42</v>
      </c>
      <c r="D22" s="6" t="s">
        <v>33</v>
      </c>
      <c r="E22" s="6" t="s">
        <v>34</v>
      </c>
      <c r="F22" s="6" t="str">
        <f>_xlfn.DISPIMG("ID_603C5160606148BEB5C7E2EBA3CCE885",1)</f>
        <v>=DISPIMG("ID_603C5160606148BEB5C7E2EBA3CCE885",1)</v>
      </c>
      <c r="G22" s="5">
        <v>50</v>
      </c>
    </row>
    <row r="23" customHeight="1" spans="1:7">
      <c r="A23" s="5">
        <v>20</v>
      </c>
      <c r="B23" s="6" t="s">
        <v>31</v>
      </c>
      <c r="C23" s="6" t="s">
        <v>43</v>
      </c>
      <c r="D23" s="6" t="s">
        <v>33</v>
      </c>
      <c r="E23" s="6" t="s">
        <v>34</v>
      </c>
      <c r="F23" s="6" t="str">
        <f>_xlfn.DISPIMG("ID_8B8C8E0230934937A27E453817F44A08",1)</f>
        <v>=DISPIMG("ID_8B8C8E0230934937A27E453817F44A08",1)</v>
      </c>
      <c r="G23" s="5">
        <v>50</v>
      </c>
    </row>
    <row r="24" customHeight="1" spans="1:7">
      <c r="A24" s="5">
        <v>21</v>
      </c>
      <c r="B24" s="6" t="s">
        <v>44</v>
      </c>
      <c r="C24" s="6" t="s">
        <v>45</v>
      </c>
      <c r="D24" s="6" t="s">
        <v>33</v>
      </c>
      <c r="E24" s="6" t="s">
        <v>46</v>
      </c>
      <c r="F24" s="6" t="str">
        <f>_xlfn.DISPIMG("ID_84461EC764144397A79819842CE99E13",1)</f>
        <v>=DISPIMG("ID_84461EC764144397A79819842CE99E13",1)</v>
      </c>
      <c r="G24" s="5">
        <v>50</v>
      </c>
    </row>
    <row r="25" customHeight="1" spans="1:7">
      <c r="A25" s="5">
        <v>22</v>
      </c>
      <c r="B25" s="6" t="s">
        <v>44</v>
      </c>
      <c r="C25" s="6" t="s">
        <v>47</v>
      </c>
      <c r="D25" s="6" t="s">
        <v>33</v>
      </c>
      <c r="E25" s="6" t="s">
        <v>34</v>
      </c>
      <c r="F25" s="6" t="str">
        <f>_xlfn.DISPIMG("ID_42E685B9D2094EBB8B0D484549C50F47",1)</f>
        <v>=DISPIMG("ID_42E685B9D2094EBB8B0D484549C50F47",1)</v>
      </c>
      <c r="G25" s="5">
        <v>50</v>
      </c>
    </row>
    <row r="26" ht="88" customHeight="1" spans="1:7">
      <c r="A26" s="5">
        <v>23</v>
      </c>
      <c r="B26" s="6" t="s">
        <v>44</v>
      </c>
      <c r="C26" s="6" t="s">
        <v>48</v>
      </c>
      <c r="D26" s="6" t="s">
        <v>33</v>
      </c>
      <c r="E26" s="6" t="s">
        <v>34</v>
      </c>
      <c r="F26" s="6" t="str">
        <f>_xlfn.DISPIMG("ID_F00F67DE50FA44C59549AE7EB72C2D62",1)</f>
        <v>=DISPIMG("ID_F00F67DE50FA44C59549AE7EB72C2D62",1)</v>
      </c>
      <c r="G26" s="5">
        <v>50</v>
      </c>
    </row>
    <row r="27" customHeight="1" spans="1:7">
      <c r="A27" s="5">
        <v>24</v>
      </c>
      <c r="B27" s="6" t="s">
        <v>49</v>
      </c>
      <c r="C27" s="6" t="s">
        <v>50</v>
      </c>
      <c r="D27" s="6" t="s">
        <v>51</v>
      </c>
      <c r="E27" s="6" t="s">
        <v>46</v>
      </c>
      <c r="F27" s="6" t="str">
        <f>_xlfn.DISPIMG("ID_7BA1FB2C4F6845798FD054CBE7D8669E",1)</f>
        <v>=DISPIMG("ID_7BA1FB2C4F6845798FD054CBE7D8669E",1)</v>
      </c>
      <c r="G27" s="5">
        <v>50</v>
      </c>
    </row>
    <row r="28" customHeight="1" spans="1:7">
      <c r="A28" s="5">
        <v>25</v>
      </c>
      <c r="B28" s="6" t="s">
        <v>52</v>
      </c>
      <c r="C28" s="6" t="s">
        <v>53</v>
      </c>
      <c r="D28" s="6" t="s">
        <v>54</v>
      </c>
      <c r="E28" s="6" t="s">
        <v>46</v>
      </c>
      <c r="F28" s="6" t="str">
        <f>_xlfn.DISPIMG("ID_16AFEF75606A4EF38EE1E79B8DFE2CA5",1)</f>
        <v>=DISPIMG("ID_16AFEF75606A4EF38EE1E79B8DFE2CA5",1)</v>
      </c>
      <c r="G28" s="5">
        <v>50</v>
      </c>
    </row>
    <row r="29" customHeight="1" spans="1:7">
      <c r="A29" s="5">
        <v>26</v>
      </c>
      <c r="B29" s="6" t="s">
        <v>55</v>
      </c>
      <c r="C29" s="6" t="s">
        <v>56</v>
      </c>
      <c r="D29" s="6" t="s">
        <v>54</v>
      </c>
      <c r="E29" s="6" t="s">
        <v>46</v>
      </c>
      <c r="F29" s="6" t="str">
        <f>_xlfn.DISPIMG("ID_D704321171E44092A6B9493969B0A72A",1)</f>
        <v>=DISPIMG("ID_D704321171E44092A6B9493969B0A72A",1)</v>
      </c>
      <c r="G29" s="5">
        <v>50</v>
      </c>
    </row>
    <row r="30" customHeight="1" spans="1:7">
      <c r="A30" s="5">
        <v>27</v>
      </c>
      <c r="B30" s="6" t="s">
        <v>57</v>
      </c>
      <c r="C30" s="6" t="s">
        <v>58</v>
      </c>
      <c r="D30" s="6" t="s">
        <v>54</v>
      </c>
      <c r="E30" s="6" t="s">
        <v>46</v>
      </c>
      <c r="F30" s="6" t="str">
        <f>_xlfn.DISPIMG("ID_A3E5A693393A41CD9CF0D40E9ED8A6B9",1)</f>
        <v>=DISPIMG("ID_A3E5A693393A41CD9CF0D40E9ED8A6B9",1)</v>
      </c>
      <c r="G30" s="5">
        <v>50</v>
      </c>
    </row>
    <row r="31" customHeight="1" spans="1:7">
      <c r="A31" s="5">
        <v>28</v>
      </c>
      <c r="B31" s="6" t="s">
        <v>59</v>
      </c>
      <c r="C31" s="6" t="s">
        <v>60</v>
      </c>
      <c r="D31" s="6" t="s">
        <v>61</v>
      </c>
      <c r="E31" s="6" t="s">
        <v>34</v>
      </c>
      <c r="F31" s="6" t="str">
        <f t="shared" ref="F31:F33" si="1">_xlfn.DISPIMG("ID_8220DEEBF9344DB79BA5FCBC39AFC96E",1)</f>
        <v>=DISPIMG("ID_8220DEEBF9344DB79BA5FCBC39AFC96E",1)</v>
      </c>
      <c r="G31" s="5">
        <v>20</v>
      </c>
    </row>
    <row r="32" customHeight="1" spans="1:7">
      <c r="A32" s="5">
        <v>29</v>
      </c>
      <c r="B32" s="6" t="s">
        <v>59</v>
      </c>
      <c r="C32" s="6" t="s">
        <v>62</v>
      </c>
      <c r="D32" s="6" t="s">
        <v>61</v>
      </c>
      <c r="E32" s="6" t="s">
        <v>34</v>
      </c>
      <c r="F32" s="6" t="str">
        <f t="shared" si="1"/>
        <v>=DISPIMG("ID_8220DEEBF9344DB79BA5FCBC39AFC96E",1)</v>
      </c>
      <c r="G32" s="5">
        <v>20</v>
      </c>
    </row>
    <row r="33" customHeight="1" spans="1:7">
      <c r="A33" s="5">
        <v>30</v>
      </c>
      <c r="B33" s="6" t="s">
        <v>59</v>
      </c>
      <c r="C33" s="6" t="s">
        <v>63</v>
      </c>
      <c r="D33" s="6" t="s">
        <v>61</v>
      </c>
      <c r="E33" s="6" t="s">
        <v>34</v>
      </c>
      <c r="F33" s="6" t="str">
        <f t="shared" si="1"/>
        <v>=DISPIMG("ID_8220DEEBF9344DB79BA5FCBC39AFC96E",1)</v>
      </c>
      <c r="G33" s="5">
        <v>20</v>
      </c>
    </row>
    <row r="34" customHeight="1" spans="1:7">
      <c r="A34" s="5">
        <v>31</v>
      </c>
      <c r="B34" s="6" t="s">
        <v>59</v>
      </c>
      <c r="C34" s="6" t="s">
        <v>64</v>
      </c>
      <c r="D34" s="6" t="s">
        <v>61</v>
      </c>
      <c r="E34" s="6" t="s">
        <v>34</v>
      </c>
      <c r="F34" s="6" t="str">
        <f>_xlfn.DISPIMG("ID_CF1D07043C8949358DCEDAC1FF70BF5E",1)</f>
        <v>=DISPIMG("ID_CF1D07043C8949358DCEDAC1FF70BF5E",1)</v>
      </c>
      <c r="G34" s="5">
        <v>20</v>
      </c>
    </row>
    <row r="35" customHeight="1" spans="1:7">
      <c r="A35" s="5">
        <v>32</v>
      </c>
      <c r="B35" s="6" t="s">
        <v>59</v>
      </c>
      <c r="C35" s="6" t="s">
        <v>65</v>
      </c>
      <c r="D35" s="6" t="s">
        <v>61</v>
      </c>
      <c r="E35" s="6" t="s">
        <v>34</v>
      </c>
      <c r="F35" s="6" t="str">
        <f>_xlfn.DISPIMG("ID_CF1D07043C8949358DCEDAC1FF70BF5E",1)</f>
        <v>=DISPIMG("ID_CF1D07043C8949358DCEDAC1FF70BF5E",1)</v>
      </c>
      <c r="G35" s="5">
        <v>20</v>
      </c>
    </row>
    <row r="36" ht="33" customHeight="1" spans="1:7">
      <c r="A36" s="5">
        <v>33</v>
      </c>
      <c r="B36" s="6" t="s">
        <v>59</v>
      </c>
      <c r="C36" s="6" t="s">
        <v>66</v>
      </c>
      <c r="D36" s="6" t="s">
        <v>67</v>
      </c>
      <c r="E36" s="6" t="s">
        <v>34</v>
      </c>
      <c r="F36" s="6" t="str">
        <f>_xlfn.DISPIMG("ID_44FF3589FFE24B2F9FF2059C91C949C8",1)</f>
        <v>=DISPIMG("ID_44FF3589FFE24B2F9FF2059C91C949C8",1)</v>
      </c>
      <c r="G36" s="5">
        <v>20</v>
      </c>
    </row>
    <row r="37" customHeight="1" spans="1:7">
      <c r="A37" s="5">
        <v>34</v>
      </c>
      <c r="B37" s="6" t="s">
        <v>59</v>
      </c>
      <c r="C37" s="6" t="s">
        <v>68</v>
      </c>
      <c r="D37" s="6" t="s">
        <v>67</v>
      </c>
      <c r="E37" s="6" t="s">
        <v>34</v>
      </c>
      <c r="F37" s="6" t="str">
        <f>_xlfn.DISPIMG("ID_F26005FB7DA14933BE51F624A0C309D1",1)</f>
        <v>=DISPIMG("ID_F26005FB7DA14933BE51F624A0C309D1",1)</v>
      </c>
      <c r="G37" s="5">
        <v>20</v>
      </c>
    </row>
    <row r="38" customHeight="1" spans="1:7">
      <c r="A38" s="5">
        <v>35</v>
      </c>
      <c r="B38" s="6" t="s">
        <v>69</v>
      </c>
      <c r="C38" s="6" t="s">
        <v>70</v>
      </c>
      <c r="D38" s="6" t="s">
        <v>71</v>
      </c>
      <c r="E38" s="6" t="s">
        <v>72</v>
      </c>
      <c r="F38" s="6" t="str">
        <f>_xlfn.DISPIMG("ID_E6F96026CE604C16B5846237CD670913",1)</f>
        <v>=DISPIMG("ID_E6F96026CE604C16B5846237CD670913",1)</v>
      </c>
      <c r="G38" s="5">
        <v>50</v>
      </c>
    </row>
    <row r="39" customHeight="1" spans="1:7">
      <c r="A39" s="5">
        <v>36</v>
      </c>
      <c r="B39" s="6" t="s">
        <v>69</v>
      </c>
      <c r="C39" s="6" t="s">
        <v>73</v>
      </c>
      <c r="D39" s="6" t="s">
        <v>71</v>
      </c>
      <c r="E39" s="6" t="s">
        <v>72</v>
      </c>
      <c r="F39" s="6" t="str">
        <f>_xlfn.DISPIMG("ID_56D452532DCC4415BFAB615E4821DF61",1)</f>
        <v>=DISPIMG("ID_56D452532DCC4415BFAB615E4821DF61",1)</v>
      </c>
      <c r="G39" s="5">
        <v>50</v>
      </c>
    </row>
    <row r="40" customHeight="1" spans="1:7">
      <c r="A40" s="5">
        <v>37</v>
      </c>
      <c r="B40" s="6" t="s">
        <v>74</v>
      </c>
      <c r="C40" s="6" t="s">
        <v>75</v>
      </c>
      <c r="D40" s="6" t="s">
        <v>76</v>
      </c>
      <c r="E40" s="6" t="s">
        <v>72</v>
      </c>
      <c r="F40" s="6" t="str">
        <f>_xlfn.DISPIMG("ID_047251D3E98C47FE917B3CF8F5173985",1)</f>
        <v>=DISPIMG("ID_047251D3E98C47FE917B3CF8F5173985",1)</v>
      </c>
      <c r="G40" s="5">
        <v>8000</v>
      </c>
    </row>
    <row r="41" ht="72" customHeight="1" spans="1:7">
      <c r="A41" s="7" t="s">
        <v>77</v>
      </c>
      <c r="B41" s="8"/>
      <c r="C41" s="8"/>
      <c r="D41" s="8"/>
      <c r="E41" s="8"/>
      <c r="F41" s="8"/>
      <c r="G41" s="8"/>
    </row>
  </sheetData>
  <mergeCells count="2">
    <mergeCell ref="A2:G2"/>
    <mergeCell ref="A41:G41"/>
  </mergeCells>
  <pageMargins left="0.700694444444445" right="0.700694444444445" top="0.751388888888889" bottom="0.751388888888889" header="0.298611111111111" footer="0.298611111111111"/>
  <pageSetup paperSize="9" scale="72" fitToHeight="0" orientation="portrait" horizontalDpi="600" verticalDpi="3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寿雪雁</cp:lastModifiedBy>
  <dcterms:created xsi:type="dcterms:W3CDTF">2006-09-13T11:21:00Z</dcterms:created>
  <dcterms:modified xsi:type="dcterms:W3CDTF">2025-03-04T05:50:43Z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4A0C4846ED19434CB78D7BAC0A8A0F21_13</vt:lpwstr>
  </property>
  <property fmtid="{D5CDD505-2E9C-101B-9397-08002B2CF9AE}" pid="3" name="KSOProductBuildVer">
    <vt:lpwstr>2052-12.1.0.20305</vt:lpwstr>
  </property>
</Properties>
</file>